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I:\UIOSS 37\21-061_MOE_REHA - FACADES VMC CHAUFFAGE - TOURS\5bis - DCE_V2(...)\##ALTEREA(...)\01_RENDU DCE V2_Envoi MOA au 27-02-2026\UIOSS - CCTP-DPGF\"/>
    </mc:Choice>
  </mc:AlternateContent>
  <xr:revisionPtr revIDLastSave="0" documentId="13_ncr:1_{5C527C1F-66E8-4B50-A281-3974E3CDB179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PG Générale" sheetId="1" r:id="rId1"/>
    <sheet name="LOT N°4" sheetId="9" r:id="rId2"/>
  </sheets>
  <definedNames>
    <definedName name="_xlnm.Print_Titles" localSheetId="1">'LOT N°4'!$1:$6</definedName>
    <definedName name="_xlnm.Print_Area" localSheetId="0">#NAME?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9" l="1"/>
  <c r="H39" i="9"/>
  <c r="H41" i="9" s="1"/>
  <c r="H33" i="9"/>
  <c r="H34" i="9" s="1"/>
  <c r="H29" i="9"/>
  <c r="H35" i="9" s="1"/>
  <c r="H23" i="9"/>
  <c r="H24" i="9"/>
  <c r="H30" i="9" l="1"/>
  <c r="H25" i="9"/>
  <c r="H40" i="9"/>
  <c r="H19" i="9" l="1"/>
  <c r="H42" i="9"/>
  <c r="H44" i="9"/>
</calcChain>
</file>

<file path=xl/sharedStrings.xml><?xml version="1.0" encoding="utf-8"?>
<sst xmlns="http://schemas.openxmlformats.org/spreadsheetml/2006/main" count="76" uniqueCount="69">
  <si>
    <t>CPAM TOURS</t>
  </si>
  <si>
    <t>Bâtiment de l'Union immobilière des Organismes de Sécurité Social (UIOSS) D'Indre et Loire
36, Rue Edouard Vaillant 37035 TOURS cedex 9</t>
  </si>
  <si>
    <t>DCE</t>
  </si>
  <si>
    <t>V2 - Date de diffusion 27/02/2026</t>
  </si>
  <si>
    <t>Réhabilitation énergétique - UIOSS37</t>
  </si>
  <si>
    <t>Décomposition du Prix Globale et Forfaitaire (D.P.G.F.)</t>
  </si>
  <si>
    <t>DCE - V2</t>
  </si>
  <si>
    <t>Lot n°  4 - NETTOYAGE FACADES</t>
  </si>
  <si>
    <t>Pour rappel : L'entreprise s'engage sur un prix global et forfaitaire. Les quantités inscrites au présent document sont données à titre indicatif.</t>
  </si>
  <si>
    <t>L'entreprise est responsable de la vérification des formules, totaux, etc … du présent fichier excel</t>
  </si>
  <si>
    <t>N°</t>
  </si>
  <si>
    <t>Désignation</t>
  </si>
  <si>
    <t>U</t>
  </si>
  <si>
    <t>Qté</t>
  </si>
  <si>
    <t>Qté ent.</t>
  </si>
  <si>
    <t>TVA</t>
  </si>
  <si>
    <t>Prix Unitaire</t>
  </si>
  <si>
    <t>Montant HT</t>
  </si>
  <si>
    <t>Lot n° 4</t>
  </si>
  <si>
    <t>NETTOYAGE FACADES</t>
  </si>
  <si>
    <t>4.1</t>
  </si>
  <si>
    <t>Préambule</t>
  </si>
  <si>
    <t>4.1.1</t>
  </si>
  <si>
    <t>Prescriptions communes</t>
  </si>
  <si>
    <t>4.1.2</t>
  </si>
  <si>
    <t>Normes et réglementations</t>
  </si>
  <si>
    <t>4.1.3</t>
  </si>
  <si>
    <t>Documents à remettre</t>
  </si>
  <si>
    <t>4.1.4</t>
  </si>
  <si>
    <t>Réception des ouvrages</t>
  </si>
  <si>
    <t>4.1.5</t>
  </si>
  <si>
    <t>Moyens de levage</t>
  </si>
  <si>
    <t>Sous-Total HT de Préambule</t>
  </si>
  <si>
    <t>4.2</t>
  </si>
  <si>
    <t>Installations de chantier</t>
  </si>
  <si>
    <t>4.2.1</t>
  </si>
  <si>
    <t>Échafaudage</t>
  </si>
  <si>
    <t>Localisation</t>
  </si>
  <si>
    <t>Pour mémoire, à la charge du Lot ECHAFAUDAGES, sur les toitures terrasses du R+1 plate forme élévatrice &amp; sur le Rdc et R+1 échafaudage tubulaire</t>
  </si>
  <si>
    <t>Pour mémoire - à la charge du Lot ECHAFAUDAGES</t>
  </si>
  <si>
    <t>PM</t>
  </si>
  <si>
    <t>Sous-Total HT de Échafaudage</t>
  </si>
  <si>
    <t>Sous-Total HT de Installations de chantier</t>
  </si>
  <si>
    <t>4.3</t>
  </si>
  <si>
    <t>Travaux préparatoires</t>
  </si>
  <si>
    <t>4.3.1</t>
  </si>
  <si>
    <t>Réparation des bétons / traitement des épaufrures</t>
  </si>
  <si>
    <t>Pour l'ensemble des façades à traiter</t>
  </si>
  <si>
    <t>Suivant état des lieux a faire sur site</t>
  </si>
  <si>
    <t>Ens</t>
  </si>
  <si>
    <t>Sous-Total HT de Réparation des bétons / traitement des épaufrures</t>
  </si>
  <si>
    <t>4.3.2</t>
  </si>
  <si>
    <t>Reprise des joints de façades</t>
  </si>
  <si>
    <t>Pour l'ensemble des façades à traiter, entre panneaux préfabriqués</t>
  </si>
  <si>
    <t>Sous-Total HT de Reprise des joints de façades</t>
  </si>
  <si>
    <t>Sous-Total HT de Travaux préparatoires</t>
  </si>
  <si>
    <t>4.4</t>
  </si>
  <si>
    <t>Travaux de façades</t>
  </si>
  <si>
    <t>4.4.1</t>
  </si>
  <si>
    <t>Nettoyage des façades</t>
  </si>
  <si>
    <t>-Pour l'ensemble des façades à traiter</t>
  </si>
  <si>
    <t>Nettoyage des façades en béton restant apparents et tous reliefs de façade</t>
  </si>
  <si>
    <t>m²</t>
  </si>
  <si>
    <t>Sous-Total HT de Nettoyage des façades</t>
  </si>
  <si>
    <t>Sous-Total HT de Travaux de façades</t>
  </si>
  <si>
    <t>MONTANT HT - 4 - NETTOYAGE FACADES</t>
  </si>
  <si>
    <t>TOTAL TTC - 4 - NETTOYAGE FACADES</t>
  </si>
  <si>
    <t>TOTAL TVA - XX,XX%</t>
  </si>
  <si>
    <t>DPGF - LOT N°4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</si>
</sst>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##\ %;\-#,##0.##\ %"/>
    <numFmt numFmtId="165" formatCode="#,##0.000"/>
  </numFmts>
  <fonts count="45" x14ac:knownFonts="1">
    <font>
      <sz val="8.25"/>
      <name val="Microsoft Sans Serif"/>
      <family val="2"/>
      <charset val="1"/>
    </font>
    <font>
      <sz val="8.25"/>
      <color theme="1"/>
      <name val="Calibri"/>
      <family val="2"/>
    </font>
    <font>
      <sz val="8"/>
      <color theme="1"/>
      <name val="Microsoft Sans Serif"/>
      <family val="2"/>
    </font>
    <font>
      <b/>
      <sz val="14"/>
      <color rgb="FFFFFFFF"/>
      <name val="Microsoft Sans Serif"/>
      <family val="2"/>
    </font>
    <font>
      <b/>
      <sz val="12"/>
      <color theme="1"/>
      <name val="Calibri"/>
      <family val="2"/>
    </font>
    <font>
      <b/>
      <sz val="16"/>
      <name val="Arial"/>
      <family val="2"/>
    </font>
    <font>
      <sz val="12"/>
      <color theme="1"/>
      <name val="Calibri"/>
      <family val="2"/>
    </font>
    <font>
      <sz val="10"/>
      <name val="Arial"/>
      <family val="2"/>
    </font>
    <font>
      <b/>
      <sz val="24"/>
      <color rgb="FFFFFFFF"/>
      <name val="Calibri"/>
      <family val="2"/>
    </font>
    <font>
      <b/>
      <sz val="22"/>
      <color theme="1"/>
      <name val="Arial"/>
      <family val="2"/>
    </font>
    <font>
      <b/>
      <u/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8.25"/>
      <name val="Calibri"/>
      <family val="2"/>
    </font>
    <font>
      <sz val="9"/>
      <name val="Arial"/>
      <family val="2"/>
    </font>
    <font>
      <b/>
      <sz val="22"/>
      <name val="Arial"/>
      <family val="2"/>
    </font>
    <font>
      <b/>
      <sz val="18"/>
      <color theme="1"/>
      <name val="Arial"/>
      <family val="2"/>
    </font>
    <font>
      <b/>
      <sz val="18"/>
      <name val="Arial"/>
      <family val="2"/>
    </font>
    <font>
      <b/>
      <sz val="14"/>
      <color rgb="FF727272"/>
      <name val="Arial"/>
      <family val="2"/>
    </font>
    <font>
      <b/>
      <sz val="12"/>
      <color rgb="FF7F7F7F"/>
      <name val="Arial"/>
      <family val="2"/>
    </font>
    <font>
      <b/>
      <sz val="14"/>
      <color rgb="FF7F7F7F"/>
      <name val="Arial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8.25"/>
      <color rgb="FF000000"/>
      <name val="Microsoft Sans Serif"/>
      <family val="2"/>
    </font>
    <font>
      <b/>
      <sz val="10"/>
      <color rgb="FF00000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5"/>
      <color theme="1"/>
      <name val="Arial"/>
      <family val="2"/>
    </font>
    <font>
      <b/>
      <sz val="10"/>
      <color theme="1"/>
      <name val="Arial"/>
      <family val="2"/>
    </font>
    <font>
      <sz val="10"/>
      <color rgb="FF808080"/>
      <name val="Arial"/>
      <family val="2"/>
    </font>
    <font>
      <b/>
      <u/>
      <sz val="12"/>
      <color rgb="FF000000"/>
      <name val="Arial"/>
      <family val="2"/>
    </font>
    <font>
      <b/>
      <u/>
      <sz val="12"/>
      <color theme="1"/>
      <name val="Arial"/>
      <family val="2"/>
    </font>
    <font>
      <b/>
      <sz val="7"/>
      <color rgb="FFC0C0C0"/>
      <name val="Calibri"/>
      <family val="2"/>
    </font>
    <font>
      <sz val="9"/>
      <color theme="1"/>
      <name val="Arial"/>
      <family val="2"/>
    </font>
    <font>
      <b/>
      <i/>
      <sz val="10"/>
      <color rgb="FF000000"/>
      <name val="Arial"/>
      <family val="2"/>
    </font>
    <font>
      <b/>
      <i/>
      <sz val="10"/>
      <color theme="1"/>
      <name val="Arial"/>
      <family val="2"/>
    </font>
    <font>
      <b/>
      <u/>
      <sz val="14"/>
      <name val="Arial"/>
      <family val="2"/>
    </font>
    <font>
      <b/>
      <u/>
      <sz val="14"/>
      <color theme="1"/>
      <name val="Arial"/>
      <family val="2"/>
    </font>
    <font>
      <u/>
      <sz val="15"/>
      <name val="Arial"/>
      <family val="2"/>
    </font>
    <font>
      <u/>
      <sz val="15"/>
      <color theme="1"/>
      <name val="Arial"/>
      <family val="2"/>
    </font>
    <font>
      <u/>
      <sz val="15"/>
      <name val="Arial"/>
      <family val="2"/>
    </font>
    <font>
      <sz val="20"/>
      <color theme="1"/>
      <name val="Microsoft Sans Serif"/>
      <family val="2"/>
    </font>
    <font>
      <sz val="2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BFBFBF"/>
        <bgColor rgb="FFBFBFBF"/>
      </patternFill>
    </fill>
    <fill>
      <patternFill patternType="solid">
        <fgColor rgb="FFF5F5F5"/>
        <bgColor rgb="FFF5F5F5"/>
      </patternFill>
    </fill>
    <fill>
      <patternFill patternType="solid">
        <fgColor rgb="FFD8D8D8"/>
        <bgColor rgb="FFD8D8D8"/>
      </patternFill>
    </fill>
    <fill>
      <patternFill patternType="solid">
        <fgColor rgb="FFA5A5A5"/>
        <bgColor rgb="FFA5A5A5"/>
      </patternFill>
    </fill>
  </fills>
  <borders count="30">
    <border>
      <left/>
      <right/>
      <top/>
      <bottom/>
      <diagonal/>
    </border>
    <border>
      <left/>
      <right/>
      <top/>
      <bottom style="thin">
        <color rgb="FF646464"/>
      </bottom>
      <diagonal/>
    </border>
    <border>
      <left/>
      <right/>
      <top style="medium">
        <color rgb="FF646464"/>
      </top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646464"/>
      </bottom>
      <diagonal/>
    </border>
    <border>
      <left/>
      <right style="thin">
        <color rgb="FFC0C0C0"/>
      </right>
      <top style="medium">
        <color rgb="FF646464"/>
      </top>
      <bottom style="thin">
        <color rgb="FF646464"/>
      </bottom>
      <diagonal/>
    </border>
    <border>
      <left/>
      <right style="medium">
        <color rgb="FF646464"/>
      </right>
      <top style="medium">
        <color rgb="FF646464"/>
      </top>
      <bottom style="thin">
        <color rgb="FF646464"/>
      </bottom>
      <diagonal/>
    </border>
    <border>
      <left style="medium">
        <color rgb="FF646464"/>
      </left>
      <right style="thin">
        <color rgb="FF646464"/>
      </right>
      <top/>
      <bottom/>
      <diagonal style="medium">
        <color rgb="FF646464"/>
      </diagonal>
    </border>
    <border>
      <left/>
      <right style="thin">
        <color rgb="FF646464"/>
      </right>
      <top/>
      <bottom/>
      <diagonal style="medium">
        <color rgb="FF646464"/>
      </diagonal>
    </border>
    <border>
      <left style="thin">
        <color rgb="FF646464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/>
    </border>
    <border>
      <left style="medium">
        <color rgb="FF646464"/>
      </left>
      <right/>
      <top style="thin">
        <color rgb="FF646464"/>
      </top>
      <bottom style="thin">
        <color rgb="FFC0C0C0"/>
      </bottom>
      <diagonal/>
    </border>
    <border>
      <left/>
      <right/>
      <top style="thin">
        <color rgb="FF646464"/>
      </top>
      <bottom style="thin">
        <color rgb="FFC0C0C0"/>
      </bottom>
      <diagonal/>
    </border>
    <border>
      <left/>
      <right style="thin">
        <color rgb="FFC0C0C0"/>
      </right>
      <top style="thin">
        <color rgb="FF646464"/>
      </top>
      <bottom style="thin">
        <color rgb="FFC0C0C0"/>
      </bottom>
      <diagonal/>
    </border>
    <border>
      <left/>
      <right style="medium">
        <color rgb="FF646464"/>
      </right>
      <top style="thin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646464"/>
      </right>
      <top/>
      <bottom/>
      <diagonal/>
    </border>
    <border>
      <left/>
      <right style="thin">
        <color rgb="FFC0C0C0"/>
      </right>
      <top/>
      <bottom/>
      <diagonal/>
    </border>
    <border>
      <left/>
      <right style="thin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 style="thin">
        <color rgb="FF646464"/>
      </bottom>
      <diagonal/>
    </border>
    <border>
      <left/>
      <right style="thin">
        <color rgb="FF646464"/>
      </right>
      <top/>
      <bottom style="thin">
        <color rgb="FF646464"/>
      </bottom>
      <diagonal/>
    </border>
    <border>
      <left/>
      <right style="medium">
        <color rgb="FF646464"/>
      </right>
      <top/>
      <bottom style="thin">
        <color rgb="FF646464"/>
      </bottom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112">
    <xf numFmtId="0" fontId="0" fillId="0" borderId="0" xfId="0">
      <alignment vertical="top"/>
      <protection locked="0"/>
    </xf>
    <xf numFmtId="0" fontId="1" fillId="0" borderId="0" xfId="0" applyFont="1">
      <alignment vertical="top"/>
      <protection locked="0"/>
    </xf>
    <xf numFmtId="0" fontId="2" fillId="0" borderId="0" xfId="0" applyFont="1">
      <alignment vertical="top"/>
      <protection locked="0"/>
    </xf>
    <xf numFmtId="0" fontId="3" fillId="2" borderId="0" xfId="0" applyFont="1" applyFill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4" fillId="0" borderId="0" xfId="0" applyFont="1" applyAlignment="1">
      <alignment horizontal="center" vertical="center"/>
      <protection locked="0"/>
    </xf>
    <xf numFmtId="0" fontId="8" fillId="2" borderId="0" xfId="0" applyFont="1" applyFill="1" applyAlignment="1">
      <alignment horizontal="center" vertical="center"/>
      <protection locked="0"/>
    </xf>
    <xf numFmtId="0" fontId="1" fillId="2" borderId="0" xfId="0" applyFont="1" applyFill="1">
      <alignment vertical="top"/>
      <protection locked="0"/>
    </xf>
    <xf numFmtId="0" fontId="10" fillId="0" borderId="0" xfId="0" applyFont="1" applyAlignment="1">
      <alignment horizontal="center" vertical="center"/>
      <protection locked="0"/>
    </xf>
    <xf numFmtId="0" fontId="11" fillId="0" borderId="0" xfId="0" applyFont="1">
      <alignment vertical="top"/>
      <protection locked="0"/>
    </xf>
    <xf numFmtId="0" fontId="12" fillId="0" borderId="0" xfId="0" applyFont="1">
      <alignment vertical="top"/>
      <protection locked="0"/>
    </xf>
    <xf numFmtId="0" fontId="0" fillId="0" borderId="0" xfId="0" applyProtection="1">
      <alignment vertical="top"/>
    </xf>
    <xf numFmtId="0" fontId="16" fillId="2" borderId="0" xfId="0" applyFont="1" applyFill="1" applyAlignment="1">
      <alignment vertical="center"/>
      <protection locked="0"/>
    </xf>
    <xf numFmtId="0" fontId="16" fillId="0" borderId="0" xfId="0" applyFont="1" applyProtection="1">
      <alignment vertical="top"/>
    </xf>
    <xf numFmtId="0" fontId="16" fillId="0" borderId="0" xfId="0" applyFont="1" applyAlignment="1">
      <alignment horizontal="center" vertical="center"/>
      <protection locked="0"/>
    </xf>
    <xf numFmtId="0" fontId="16" fillId="0" borderId="0" xfId="0" applyFont="1" applyAlignment="1">
      <alignment vertical="center"/>
      <protection locked="0"/>
    </xf>
    <xf numFmtId="0" fontId="25" fillId="4" borderId="10" xfId="0" applyFont="1" applyFill="1" applyBorder="1" applyAlignment="1">
      <alignment horizontal="center" vertical="center"/>
      <protection locked="0"/>
    </xf>
    <xf numFmtId="0" fontId="25" fillId="4" borderId="11" xfId="0" applyFont="1" applyFill="1" applyBorder="1" applyAlignment="1">
      <alignment horizontal="center" vertical="center"/>
      <protection locked="0"/>
    </xf>
    <xf numFmtId="0" fontId="25" fillId="4" borderId="11" xfId="0" applyFont="1" applyFill="1" applyBorder="1" applyAlignment="1">
      <alignment horizontal="center" vertical="center" wrapText="1"/>
      <protection locked="0"/>
    </xf>
    <xf numFmtId="0" fontId="25" fillId="4" borderId="12" xfId="0" applyFont="1" applyFill="1" applyBorder="1" applyAlignment="1">
      <alignment horizontal="center" vertical="center" wrapText="1"/>
      <protection locked="0"/>
    </xf>
    <xf numFmtId="49" fontId="27" fillId="0" borderId="13" xfId="0" applyNumberFormat="1" applyFont="1" applyBorder="1" applyAlignment="1" applyProtection="1">
      <alignment horizontal="left" vertical="center" wrapText="1"/>
    </xf>
    <xf numFmtId="0" fontId="29" fillId="0" borderId="14" xfId="0" applyFont="1" applyBorder="1" applyAlignment="1" applyProtection="1">
      <alignment horizontal="left" vertical="center" wrapText="1"/>
    </xf>
    <xf numFmtId="0" fontId="28" fillId="0" borderId="15" xfId="0" applyFont="1" applyBorder="1" applyAlignment="1" applyProtection="1">
      <alignment horizontal="center" vertical="center"/>
    </xf>
    <xf numFmtId="0" fontId="28" fillId="0" borderId="16" xfId="0" applyFont="1" applyBorder="1" applyAlignment="1" applyProtection="1">
      <alignment horizontal="center" vertical="center"/>
    </xf>
    <xf numFmtId="0" fontId="28" fillId="0" borderId="16" xfId="0" applyFont="1" applyBorder="1" applyAlignment="1">
      <alignment horizontal="right" vertical="center"/>
      <protection locked="0"/>
    </xf>
    <xf numFmtId="0" fontId="28" fillId="0" borderId="6" xfId="0" applyFont="1" applyBorder="1" applyAlignment="1">
      <alignment horizontal="right" vertical="center"/>
      <protection locked="0"/>
    </xf>
    <xf numFmtId="49" fontId="26" fillId="0" borderId="13" xfId="0" applyNumberFormat="1" applyFont="1" applyBorder="1" applyAlignment="1" applyProtection="1">
      <alignment vertical="center" wrapText="1"/>
    </xf>
    <xf numFmtId="0" fontId="26" fillId="0" borderId="14" xfId="0" applyFont="1" applyBorder="1" applyAlignment="1" applyProtection="1">
      <alignment horizontal="left" vertical="center" wrapText="1" indent="1"/>
    </xf>
    <xf numFmtId="49" fontId="30" fillId="0" borderId="13" xfId="0" applyNumberFormat="1" applyFont="1" applyBorder="1" applyAlignment="1" applyProtection="1">
      <alignment vertical="center" wrapText="1"/>
    </xf>
    <xf numFmtId="0" fontId="30" fillId="0" borderId="14" xfId="0" applyFont="1" applyBorder="1" applyAlignment="1" applyProtection="1">
      <alignment horizontal="left" vertical="center" wrapText="1" indent="2"/>
    </xf>
    <xf numFmtId="7" fontId="33" fillId="6" borderId="20" xfId="0" applyNumberFormat="1" applyFont="1" applyFill="1" applyBorder="1" applyAlignment="1" applyProtection="1">
      <alignment horizontal="right" vertical="center"/>
    </xf>
    <xf numFmtId="49" fontId="31" fillId="0" borderId="21" xfId="0" applyNumberFormat="1" applyFont="1" applyBorder="1" applyAlignment="1" applyProtection="1">
      <alignment vertical="center" wrapText="1"/>
    </xf>
    <xf numFmtId="0" fontId="31" fillId="0" borderId="16" xfId="0" applyFont="1" applyBorder="1" applyAlignment="1" applyProtection="1">
      <alignment vertical="center" wrapText="1"/>
    </xf>
    <xf numFmtId="0" fontId="34" fillId="0" borderId="15" xfId="0" applyFont="1" applyBorder="1" applyAlignment="1" applyProtection="1">
      <alignment vertical="center"/>
    </xf>
    <xf numFmtId="0" fontId="34" fillId="0" borderId="16" xfId="0" applyFont="1" applyBorder="1" applyAlignment="1" applyProtection="1">
      <alignment horizontal="center" vertical="center"/>
    </xf>
    <xf numFmtId="0" fontId="0" fillId="0" borderId="22" xfId="0" applyBorder="1" applyAlignment="1">
      <alignment vertical="center"/>
      <protection locked="0"/>
    </xf>
    <xf numFmtId="0" fontId="34" fillId="0" borderId="16" xfId="0" applyFont="1" applyBorder="1" applyAlignment="1">
      <alignment vertical="center"/>
      <protection locked="0"/>
    </xf>
    <xf numFmtId="0" fontId="34" fillId="0" borderId="6" xfId="0" applyFont="1" applyBorder="1" applyAlignment="1">
      <alignment horizontal="right" vertical="center"/>
      <protection locked="0"/>
    </xf>
    <xf numFmtId="49" fontId="35" fillId="0" borderId="13" xfId="0" applyNumberFormat="1" applyFont="1" applyBorder="1" applyAlignment="1" applyProtection="1">
      <alignment vertical="center" wrapText="1"/>
    </xf>
    <xf numFmtId="0" fontId="28" fillId="0" borderId="14" xfId="0" applyFont="1" applyBorder="1" applyAlignment="1" applyProtection="1">
      <alignment horizontal="left" vertical="center" wrapText="1" indent="4"/>
    </xf>
    <xf numFmtId="49" fontId="28" fillId="0" borderId="15" xfId="0" applyNumberFormat="1" applyFont="1" applyBorder="1" applyAlignment="1" applyProtection="1">
      <alignment horizontal="center" vertical="center" wrapText="1"/>
    </xf>
    <xf numFmtId="3" fontId="28" fillId="0" borderId="16" xfId="0" applyNumberFormat="1" applyFont="1" applyBorder="1" applyAlignment="1" applyProtection="1">
      <alignment horizontal="center" vertical="center"/>
    </xf>
    <xf numFmtId="3" fontId="28" fillId="0" borderId="16" xfId="0" applyNumberFormat="1" applyFont="1" applyBorder="1" applyAlignment="1">
      <alignment horizontal="right" vertical="center"/>
      <protection locked="0"/>
    </xf>
    <xf numFmtId="164" fontId="28" fillId="0" borderId="16" xfId="0" applyNumberFormat="1" applyFont="1" applyBorder="1" applyAlignment="1">
      <alignment horizontal="right" vertical="center"/>
      <protection locked="0"/>
    </xf>
    <xf numFmtId="7" fontId="28" fillId="0" borderId="16" xfId="0" applyNumberFormat="1" applyFont="1" applyBorder="1" applyAlignment="1">
      <alignment horizontal="right" vertical="center"/>
      <protection locked="0"/>
    </xf>
    <xf numFmtId="7" fontId="28" fillId="0" borderId="6" xfId="0" applyNumberFormat="1" applyFont="1" applyBorder="1" applyAlignment="1">
      <alignment horizontal="right" vertical="center"/>
      <protection locked="0"/>
    </xf>
    <xf numFmtId="7" fontId="37" fillId="5" borderId="6" xfId="0" applyNumberFormat="1" applyFont="1" applyFill="1" applyBorder="1" applyAlignment="1" applyProtection="1">
      <alignment horizontal="right" vertical="center"/>
    </xf>
    <xf numFmtId="165" fontId="28" fillId="0" borderId="16" xfId="0" applyNumberFormat="1" applyFont="1" applyBorder="1" applyAlignment="1" applyProtection="1">
      <alignment horizontal="center" vertical="center"/>
    </xf>
    <xf numFmtId="165" fontId="28" fillId="0" borderId="16" xfId="0" applyNumberFormat="1" applyFont="1" applyBorder="1" applyAlignment="1">
      <alignment horizontal="right" vertical="center"/>
      <protection locked="0"/>
    </xf>
    <xf numFmtId="4" fontId="28" fillId="0" borderId="16" xfId="0" applyNumberFormat="1" applyFont="1" applyBorder="1" applyAlignment="1" applyProtection="1">
      <alignment horizontal="center" vertical="center"/>
    </xf>
    <xf numFmtId="4" fontId="28" fillId="0" borderId="16" xfId="0" applyNumberFormat="1" applyFont="1" applyBorder="1" applyAlignment="1">
      <alignment horizontal="right" vertical="center"/>
      <protection locked="0"/>
    </xf>
    <xf numFmtId="7" fontId="39" fillId="4" borderId="4" xfId="0" applyNumberFormat="1" applyFont="1" applyFill="1" applyBorder="1" applyAlignment="1" applyProtection="1">
      <alignment horizontal="right" vertical="center"/>
    </xf>
    <xf numFmtId="7" fontId="41" fillId="4" borderId="26" xfId="0" applyNumberFormat="1" applyFont="1" applyFill="1" applyBorder="1" applyAlignment="1" applyProtection="1">
      <alignment horizontal="right" vertical="center"/>
    </xf>
    <xf numFmtId="7" fontId="39" fillId="7" borderId="29" xfId="0" applyNumberFormat="1" applyFont="1" applyFill="1" applyBorder="1" applyAlignment="1" applyProtection="1">
      <alignment horizontal="right" vertical="center"/>
    </xf>
    <xf numFmtId="0" fontId="5" fillId="0" borderId="0" xfId="0" applyFont="1" applyAlignment="1">
      <protection locked="0"/>
    </xf>
    <xf numFmtId="0" fontId="5" fillId="0" borderId="1" xfId="0" applyFont="1" applyBorder="1" applyAlignment="1">
      <protection locked="0"/>
    </xf>
    <xf numFmtId="0" fontId="7" fillId="0" borderId="2" xfId="0" applyFont="1" applyBorder="1" applyAlignment="1">
      <alignment vertical="center" wrapText="1"/>
      <protection locked="0"/>
    </xf>
    <xf numFmtId="0" fontId="7" fillId="0" borderId="0" xfId="0" applyFont="1" applyAlignment="1">
      <alignment vertical="center" wrapText="1"/>
      <protection locked="0"/>
    </xf>
    <xf numFmtId="0" fontId="1" fillId="0" borderId="0" xfId="0" applyFont="1" applyAlignment="1">
      <alignment horizontal="center" vertical="center"/>
      <protection locked="0"/>
    </xf>
    <xf numFmtId="0" fontId="1" fillId="0" borderId="0" xfId="0" applyFont="1">
      <alignment vertical="top"/>
      <protection locked="0"/>
    </xf>
    <xf numFmtId="0" fontId="6" fillId="0" borderId="0" xfId="0" applyFont="1" applyAlignment="1">
      <alignment horizontal="center" vertical="center"/>
      <protection locked="0"/>
    </xf>
    <xf numFmtId="0" fontId="15" fillId="0" borderId="2" xfId="0" applyFont="1" applyBorder="1" applyAlignment="1">
      <alignment horizontal="right" vertical="top" wrapText="1"/>
      <protection locked="0"/>
    </xf>
    <xf numFmtId="0" fontId="15" fillId="0" borderId="0" xfId="0" applyFont="1" applyAlignment="1">
      <alignment horizontal="right" vertical="top" wrapText="1"/>
      <protection locked="0"/>
    </xf>
    <xf numFmtId="0" fontId="13" fillId="0" borderId="0" xfId="0" applyFont="1" applyProtection="1">
      <alignment vertical="top"/>
    </xf>
    <xf numFmtId="0" fontId="13" fillId="0" borderId="1" xfId="0" applyFont="1" applyBorder="1" applyProtection="1">
      <alignment vertical="top"/>
    </xf>
    <xf numFmtId="0" fontId="14" fillId="0" borderId="0" xfId="0" applyFont="1" applyAlignment="1">
      <alignment vertical="center"/>
      <protection locked="0"/>
    </xf>
    <xf numFmtId="0" fontId="14" fillId="0" borderId="1" xfId="0" applyFont="1" applyBorder="1" applyAlignment="1">
      <alignment vertical="center"/>
      <protection locked="0"/>
    </xf>
    <xf numFmtId="0" fontId="43" fillId="0" borderId="0" xfId="0" applyFont="1" applyAlignment="1">
      <alignment horizontal="center" vertical="center" wrapText="1"/>
      <protection locked="0"/>
    </xf>
    <xf numFmtId="0" fontId="44" fillId="0" borderId="0" xfId="0" applyFont="1" applyAlignment="1">
      <alignment horizontal="center" vertical="top"/>
      <protection locked="0"/>
    </xf>
    <xf numFmtId="0" fontId="9" fillId="0" borderId="0" xfId="0" applyFont="1" applyAlignment="1">
      <alignment horizontal="right" vertical="center"/>
      <protection locked="0"/>
    </xf>
    <xf numFmtId="49" fontId="32" fillId="6" borderId="17" xfId="0" applyNumberFormat="1" applyFont="1" applyFill="1" applyBorder="1" applyAlignment="1" applyProtection="1">
      <alignment horizontal="right" vertical="center" wrapText="1"/>
    </xf>
    <xf numFmtId="49" fontId="32" fillId="6" borderId="18" xfId="0" applyNumberFormat="1" applyFont="1" applyFill="1" applyBorder="1" applyAlignment="1" applyProtection="1">
      <alignment horizontal="right" vertical="center" wrapText="1"/>
    </xf>
    <xf numFmtId="49" fontId="32" fillId="6" borderId="19" xfId="0" applyNumberFormat="1" applyFont="1" applyFill="1" applyBorder="1" applyAlignment="1" applyProtection="1">
      <alignment horizontal="right" vertical="center" wrapText="1"/>
    </xf>
    <xf numFmtId="49" fontId="38" fillId="7" borderId="27" xfId="0" applyNumberFormat="1" applyFont="1" applyFill="1" applyBorder="1" applyAlignment="1" applyProtection="1">
      <alignment horizontal="right" vertical="center" wrapText="1"/>
    </xf>
    <xf numFmtId="49" fontId="38" fillId="7" borderId="28" xfId="0" applyNumberFormat="1" applyFont="1" applyFill="1" applyBorder="1" applyAlignment="1" applyProtection="1">
      <alignment horizontal="right" vertical="center" wrapText="1"/>
    </xf>
    <xf numFmtId="49" fontId="42" fillId="4" borderId="24" xfId="0" applyNumberFormat="1" applyFont="1" applyFill="1" applyBorder="1" applyAlignment="1" applyProtection="1">
      <alignment horizontal="right" vertical="center" wrapText="1"/>
    </xf>
    <xf numFmtId="49" fontId="40" fillId="4" borderId="1" xfId="0" applyNumberFormat="1" applyFont="1" applyFill="1" applyBorder="1" applyAlignment="1" applyProtection="1">
      <alignment horizontal="right" vertical="center" wrapText="1"/>
    </xf>
    <xf numFmtId="49" fontId="40" fillId="4" borderId="25" xfId="0" applyNumberFormat="1" applyFont="1" applyFill="1" applyBorder="1" applyAlignment="1" applyProtection="1">
      <alignment horizontal="right" vertical="center" wrapText="1"/>
    </xf>
    <xf numFmtId="49" fontId="38" fillId="4" borderId="3" xfId="0" applyNumberFormat="1" applyFont="1" applyFill="1" applyBorder="1" applyAlignment="1" applyProtection="1">
      <alignment horizontal="right" vertical="center" wrapText="1"/>
    </xf>
    <xf numFmtId="49" fontId="38" fillId="4" borderId="2" xfId="0" applyNumberFormat="1" applyFont="1" applyFill="1" applyBorder="1" applyAlignment="1" applyProtection="1">
      <alignment horizontal="right" vertical="center" wrapText="1"/>
    </xf>
    <xf numFmtId="49" fontId="38" fillId="4" borderId="23" xfId="0" applyNumberFormat="1" applyFont="1" applyFill="1" applyBorder="1" applyAlignment="1" applyProtection="1">
      <alignment horizontal="right" vertical="center" wrapText="1"/>
    </xf>
    <xf numFmtId="49" fontId="36" fillId="5" borderId="5" xfId="0" applyNumberFormat="1" applyFont="1" applyFill="1" applyBorder="1" applyAlignment="1" applyProtection="1">
      <alignment horizontal="right" vertical="center" wrapText="1"/>
    </xf>
    <xf numFmtId="49" fontId="36" fillId="5" borderId="0" xfId="0" applyNumberFormat="1" applyFont="1" applyFill="1" applyAlignment="1" applyProtection="1">
      <alignment horizontal="right" vertical="center" wrapText="1"/>
    </xf>
    <xf numFmtId="0" fontId="17" fillId="2" borderId="3" xfId="0" applyFont="1" applyFill="1" applyBorder="1" applyAlignment="1">
      <alignment horizontal="center" vertical="center" wrapText="1"/>
      <protection locked="0"/>
    </xf>
    <xf numFmtId="0" fontId="17" fillId="2" borderId="2" xfId="0" applyFont="1" applyFill="1" applyBorder="1" applyAlignment="1">
      <alignment horizontal="center" vertical="center" wrapText="1"/>
      <protection locked="0"/>
    </xf>
    <xf numFmtId="0" fontId="17" fillId="2" borderId="4" xfId="0" applyFont="1" applyFill="1" applyBorder="1" applyAlignment="1">
      <alignment horizontal="center" vertical="center" wrapText="1"/>
      <protection locked="0"/>
    </xf>
    <xf numFmtId="0" fontId="0" fillId="0" borderId="5" xfId="0" applyBorder="1" applyProtection="1">
      <alignment vertical="top"/>
    </xf>
    <xf numFmtId="0" fontId="0" fillId="0" borderId="0" xfId="0" applyProtection="1">
      <alignment vertical="top"/>
    </xf>
    <xf numFmtId="0" fontId="0" fillId="0" borderId="6" xfId="0" applyBorder="1" applyProtection="1">
      <alignment vertical="top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21" fillId="2" borderId="0" xfId="0" applyFont="1" applyFill="1" applyAlignment="1">
      <alignment vertical="distributed"/>
      <protection locked="0"/>
    </xf>
    <xf numFmtId="0" fontId="22" fillId="2" borderId="0" xfId="0" applyFont="1" applyFill="1" applyAlignment="1">
      <alignment vertical="distributed"/>
      <protection locked="0"/>
    </xf>
    <xf numFmtId="0" fontId="23" fillId="0" borderId="0" xfId="0" applyFont="1" applyAlignment="1">
      <alignment horizontal="center" vertical="distributed"/>
      <protection locked="0"/>
    </xf>
    <xf numFmtId="0" fontId="22" fillId="3" borderId="0" xfId="0" applyFont="1" applyFill="1" applyAlignment="1">
      <alignment horizontal="center" vertical="distributed"/>
      <protection locked="0"/>
    </xf>
    <xf numFmtId="0" fontId="24" fillId="3" borderId="0" xfId="0" applyFont="1" applyFill="1" applyAlignment="1">
      <alignment vertical="distributed"/>
      <protection locked="0"/>
    </xf>
    <xf numFmtId="0" fontId="22" fillId="3" borderId="0" xfId="0" applyFont="1" applyFill="1" applyAlignment="1">
      <alignment vertical="distributed"/>
      <protection locked="0"/>
    </xf>
    <xf numFmtId="0" fontId="17" fillId="2" borderId="7" xfId="0" applyFont="1" applyFill="1" applyBorder="1" applyAlignment="1">
      <alignment horizontal="center" vertical="center" wrapText="1"/>
      <protection locked="0"/>
    </xf>
    <xf numFmtId="0" fontId="17" fillId="2" borderId="8" xfId="0" applyFont="1" applyFill="1" applyBorder="1" applyAlignment="1">
      <alignment horizontal="center" vertical="center" wrapText="1"/>
      <protection locked="0"/>
    </xf>
    <xf numFmtId="0" fontId="17" fillId="2" borderId="9" xfId="0" applyFont="1" applyFill="1" applyBorder="1" applyAlignment="1">
      <alignment horizontal="center" vertical="center" wrapText="1"/>
      <protection locked="0"/>
    </xf>
    <xf numFmtId="0" fontId="20" fillId="0" borderId="5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</xf>
    <xf numFmtId="0" fontId="20" fillId="0" borderId="6" xfId="0" applyFont="1" applyBorder="1" applyAlignment="1" applyProtection="1">
      <alignment horizontal="center" vertical="center" wrapText="1"/>
    </xf>
    <xf numFmtId="0" fontId="19" fillId="0" borderId="5" xfId="0" applyFont="1" applyBorder="1" applyAlignment="1" applyProtection="1">
      <alignment horizontal="center" vertical="top"/>
    </xf>
    <xf numFmtId="0" fontId="19" fillId="0" borderId="0" xfId="0" applyFont="1" applyAlignment="1" applyProtection="1">
      <alignment horizontal="center" vertical="top"/>
    </xf>
    <xf numFmtId="0" fontId="19" fillId="0" borderId="6" xfId="0" applyFont="1" applyBorder="1" applyAlignment="1" applyProtection="1">
      <alignment horizontal="center" vertical="top"/>
    </xf>
    <xf numFmtId="0" fontId="18" fillId="0" borderId="5" xfId="0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18" fillId="0" borderId="6" xfId="0" applyFont="1" applyBorder="1" applyAlignment="1" applyProtection="1">
      <alignment horizontal="center" vertical="center" wrapText="1"/>
    </xf>
    <xf numFmtId="0" fontId="0" fillId="2" borderId="0" xfId="0" applyFill="1" applyProtection="1">
      <alignment vertical="top"/>
    </xf>
    <xf numFmtId="0" fontId="0" fillId="2" borderId="0" xfId="0" applyFill="1">
      <alignment vertical="top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3</xdr:col>
      <xdr:colOff>28575</xdr:colOff>
      <xdr:row>12</xdr:row>
      <xdr:rowOff>190500</xdr:rowOff>
    </xdr:to>
    <xdr:sp macro="" textlink="">
      <xdr:nvSpPr>
        <xdr:cNvPr id="2" name="ImageCell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blipFill dpi="0">
          <a:blip xmlns:r="http://schemas.openxmlformats.org/officeDocument/2006/relationships" r:embed="rId1"/>
          <a:srcRect/>
          <a:stretch>
            <a:fillRect/>
          </a:stretch>
        </a:blipFill>
      </xdr:spPr>
    </xdr:sp>
    <xdr:clientData/>
  </xdr:twoCellAnchor>
  <xdr:twoCellAnchor>
    <xdr:from>
      <xdr:col>8</xdr:col>
      <xdr:colOff>552450</xdr:colOff>
      <xdr:row>41</xdr:row>
      <xdr:rowOff>57150</xdr:rowOff>
    </xdr:from>
    <xdr:to>
      <xdr:col>12</xdr:col>
      <xdr:colOff>247650</xdr:colOff>
      <xdr:row>43</xdr:row>
      <xdr:rowOff>85725</xdr:rowOff>
    </xdr:to>
    <xdr:sp macro="" textlink="">
      <xdr:nvSpPr>
        <xdr:cNvPr id="3" name="tmrjzxyj.owc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562475" y="8134350"/>
          <a:ext cx="1695450" cy="409575"/>
        </a:xfrm>
        <a:prstGeom prst="rect">
          <a:avLst/>
        </a:prstGeom>
        <a:blipFill dpi="0">
          <a:blip xmlns:r="http://schemas.openxmlformats.org/officeDocument/2006/relationships" r:embed="rId2"/>
          <a:srcRect/>
          <a:stretch>
            <a:fillRect/>
          </a:stretch>
        </a:blipFill>
      </xdr:spPr>
      <xdr:txBody>
        <a:bodyPr vertOverflow="clip" horzOverflow="clip" vert="horz" wrap="square" rtlCol="0" anchor="ctr" upright="1">
          <a:noAutofit/>
        </a:bodyPr>
        <a:lstStyle/>
        <a:p>
          <a:pPr algn="ctr"/>
          <a:endParaRPr lang="en-US" sz="825">
            <a:solidFill>
              <a:srgbClr val="000000"/>
            </a:solidFill>
            <a:latin typeface="Microsoft Sans Serif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showZeros="0" view="pageBreakPreview" zoomScale="60" zoomScaleNormal="100" workbookViewId="0">
      <selection activeCell="C3" sqref="C3"/>
    </sheetView>
  </sheetViews>
  <sheetFormatPr baseColWidth="10" defaultColWidth="10" defaultRowHeight="15" customHeight="1" x14ac:dyDescent="0.2"/>
  <cols>
    <col min="1" max="1" width="5.125" style="1" customWidth="1"/>
    <col min="2" max="2" width="17.5" style="1" customWidth="1"/>
    <col min="3" max="3" width="2.5" style="1" customWidth="1"/>
    <col min="4" max="4" width="7.5" style="1" customWidth="1"/>
    <col min="5" max="7" width="10" style="1" customWidth="1"/>
    <col min="8" max="8" width="7.5" style="1" customWidth="1"/>
    <col min="9" max="10" width="10" style="1" customWidth="1"/>
    <col min="11" max="11" width="5" style="1" customWidth="1"/>
    <col min="12" max="12" width="10" style="1" customWidth="1"/>
    <col min="13" max="13" width="5" style="1" customWidth="1"/>
    <col min="14" max="14" width="5.125" style="1" customWidth="1"/>
    <col min="15" max="16384" width="10" style="1"/>
  </cols>
  <sheetData>
    <row r="1" spans="1:13" ht="15" customHeight="1" x14ac:dyDescent="0.2">
      <c r="A1" s="2"/>
    </row>
    <row r="3" spans="1:13" ht="15" customHeight="1" x14ac:dyDescent="0.2">
      <c r="C3" s="3"/>
      <c r="D3" s="4"/>
    </row>
    <row r="4" spans="1:13" ht="18" customHeight="1" x14ac:dyDescent="0.2">
      <c r="C4" s="5"/>
      <c r="D4" s="4"/>
    </row>
    <row r="6" spans="1:13" ht="18" customHeight="1" x14ac:dyDescent="0.2"/>
    <row r="8" spans="1:13" ht="18" customHeight="1" x14ac:dyDescent="0.2"/>
    <row r="9" spans="1:13" ht="15" customHeight="1" x14ac:dyDescent="0.2">
      <c r="B9" s="58"/>
      <c r="C9" s="58"/>
      <c r="D9" s="58"/>
      <c r="E9" s="54" t="s">
        <v>0</v>
      </c>
      <c r="F9" s="54"/>
      <c r="G9" s="54"/>
      <c r="H9" s="54"/>
      <c r="I9" s="54"/>
      <c r="J9" s="54"/>
      <c r="K9" s="54"/>
      <c r="L9" s="54"/>
      <c r="M9" s="54"/>
    </row>
    <row r="10" spans="1:13" ht="15" customHeight="1" x14ac:dyDescent="0.2">
      <c r="B10" s="59"/>
      <c r="C10" s="60"/>
      <c r="D10" s="60"/>
      <c r="E10" s="55"/>
      <c r="F10" s="55"/>
      <c r="G10" s="55"/>
      <c r="H10" s="55"/>
      <c r="I10" s="55"/>
      <c r="J10" s="55"/>
      <c r="K10" s="55"/>
      <c r="L10" s="55"/>
      <c r="M10" s="55"/>
    </row>
    <row r="11" spans="1:13" ht="15" customHeight="1" x14ac:dyDescent="0.2">
      <c r="B11" s="59"/>
      <c r="C11" s="60"/>
      <c r="D11" s="60"/>
      <c r="E11" s="56" t="s">
        <v>1</v>
      </c>
      <c r="F11" s="56"/>
      <c r="G11" s="56"/>
      <c r="H11" s="56"/>
      <c r="I11" s="56"/>
      <c r="J11" s="56"/>
      <c r="K11" s="56"/>
      <c r="L11" s="56"/>
      <c r="M11" s="56"/>
    </row>
    <row r="12" spans="1:13" ht="15" customHeight="1" x14ac:dyDescent="0.2">
      <c r="B12" s="59"/>
      <c r="C12" s="60"/>
      <c r="D12" s="60"/>
      <c r="E12" s="57"/>
      <c r="F12" s="57"/>
      <c r="G12" s="57"/>
      <c r="H12" s="57"/>
      <c r="I12" s="57"/>
      <c r="J12" s="57"/>
      <c r="K12" s="57"/>
      <c r="L12" s="57"/>
      <c r="M12" s="57"/>
    </row>
    <row r="13" spans="1:13" ht="15" customHeight="1" x14ac:dyDescent="0.2">
      <c r="B13" s="59"/>
      <c r="C13" s="59"/>
      <c r="D13" s="59"/>
      <c r="E13" s="57"/>
      <c r="F13" s="57"/>
      <c r="G13" s="57"/>
      <c r="H13" s="57"/>
      <c r="I13" s="57"/>
      <c r="J13" s="57"/>
      <c r="K13" s="57"/>
      <c r="L13" s="57"/>
      <c r="M13" s="57"/>
    </row>
    <row r="18" spans="3:13" ht="15" customHeight="1" x14ac:dyDescent="0.2">
      <c r="C18" s="6"/>
      <c r="D18" s="7"/>
      <c r="E18" s="7"/>
      <c r="F18" s="7"/>
      <c r="G18" s="7"/>
      <c r="H18" s="7"/>
      <c r="I18" s="7"/>
      <c r="J18" s="7"/>
      <c r="K18" s="7"/>
      <c r="L18" s="7"/>
      <c r="M18" s="7"/>
    </row>
    <row r="22" spans="3:13" ht="15" customHeight="1" x14ac:dyDescent="0.2">
      <c r="C22" s="67" t="s">
        <v>68</v>
      </c>
      <c r="D22" s="68"/>
      <c r="E22" s="68"/>
      <c r="F22" s="68"/>
      <c r="G22" s="68"/>
      <c r="H22" s="68"/>
      <c r="I22" s="68"/>
      <c r="J22" s="68"/>
      <c r="K22" s="68"/>
      <c r="L22" s="68"/>
      <c r="M22" s="68"/>
    </row>
    <row r="23" spans="3:13" ht="15" customHeight="1" x14ac:dyDescent="0.2"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</row>
    <row r="24" spans="3:13" ht="15" customHeight="1" x14ac:dyDescent="0.2"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</row>
    <row r="25" spans="3:13" ht="15" customHeight="1" x14ac:dyDescent="0.2">
      <c r="C25" s="69" t="s">
        <v>2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</row>
    <row r="26" spans="3:13" ht="15" customHeight="1" x14ac:dyDescent="0.2"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3:13" ht="15" customHeight="1" x14ac:dyDescent="0.2"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</row>
    <row r="34" spans="3:13" ht="27" customHeight="1" x14ac:dyDescent="0.2">
      <c r="C34" s="8"/>
      <c r="J34" s="9"/>
    </row>
    <row r="35" spans="3:13" ht="15" customHeight="1" x14ac:dyDescent="0.2">
      <c r="J35" s="10"/>
      <c r="K35" s="10"/>
    </row>
    <row r="36" spans="3:13" ht="15" customHeight="1" x14ac:dyDescent="0.2">
      <c r="J36" s="10"/>
      <c r="K36" s="10"/>
    </row>
    <row r="37" spans="3:13" ht="15" customHeight="1" x14ac:dyDescent="0.2">
      <c r="J37" s="10"/>
      <c r="K37" s="10"/>
    </row>
    <row r="38" spans="3:13" ht="15" customHeight="1" x14ac:dyDescent="0.2">
      <c r="J38" s="10"/>
      <c r="K38" s="10"/>
    </row>
    <row r="39" spans="3:13" ht="15" customHeight="1" x14ac:dyDescent="0.2">
      <c r="J39" s="10"/>
      <c r="K39" s="10"/>
    </row>
    <row r="41" spans="3:13" ht="15" customHeight="1" x14ac:dyDescent="0.2">
      <c r="J41" s="63"/>
      <c r="K41" s="63"/>
      <c r="L41" s="63"/>
      <c r="M41" s="63"/>
    </row>
    <row r="42" spans="3:13" ht="15" customHeight="1" x14ac:dyDescent="0.2">
      <c r="J42" s="63"/>
      <c r="K42" s="63"/>
      <c r="L42" s="63"/>
      <c r="M42" s="63"/>
    </row>
    <row r="43" spans="3:13" ht="15" customHeight="1" x14ac:dyDescent="0.2">
      <c r="C43" s="65" t="s">
        <v>3</v>
      </c>
      <c r="D43" s="65"/>
      <c r="E43" s="65"/>
      <c r="F43" s="65"/>
      <c r="G43" s="65"/>
      <c r="H43" s="65"/>
      <c r="I43" s="65"/>
      <c r="J43" s="63"/>
      <c r="K43" s="63"/>
      <c r="L43" s="63"/>
      <c r="M43" s="63"/>
    </row>
    <row r="44" spans="3:13" ht="15" customHeight="1" x14ac:dyDescent="0.2">
      <c r="C44" s="66"/>
      <c r="D44" s="66"/>
      <c r="E44" s="66"/>
      <c r="F44" s="66"/>
      <c r="G44" s="66"/>
      <c r="H44" s="66"/>
      <c r="I44" s="66"/>
      <c r="J44" s="64"/>
      <c r="K44" s="64"/>
      <c r="L44" s="64"/>
      <c r="M44" s="64"/>
    </row>
    <row r="45" spans="3:13" ht="15" customHeight="1" x14ac:dyDescent="0.2">
      <c r="C45" s="61" t="s">
        <v>4</v>
      </c>
      <c r="D45" s="61"/>
      <c r="E45" s="61"/>
      <c r="F45" s="61"/>
      <c r="G45" s="61"/>
      <c r="H45" s="61"/>
      <c r="I45" s="61"/>
      <c r="J45" s="61"/>
      <c r="K45" s="61"/>
      <c r="L45" s="61"/>
      <c r="M45" s="61"/>
    </row>
    <row r="46" spans="3:13" ht="15" customHeight="1" x14ac:dyDescent="0.2"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</row>
    <row r="47" spans="3:13" ht="16.5" customHeight="1" x14ac:dyDescent="0.2"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</row>
    <row r="48" spans="3:13" ht="15" customHeight="1" x14ac:dyDescent="0.2"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</row>
  </sheetData>
  <mergeCells count="8">
    <mergeCell ref="E9:M10"/>
    <mergeCell ref="E11:M13"/>
    <mergeCell ref="B9:D13"/>
    <mergeCell ref="C45:M48"/>
    <mergeCell ref="J41:M44"/>
    <mergeCell ref="C43:I44"/>
    <mergeCell ref="C22:M24"/>
    <mergeCell ref="C25:M27"/>
  </mergeCells>
  <printOptions horizontalCentered="1"/>
  <pageMargins left="2.0833330000000001E-2" right="2.0833330000000001E-2" top="2.0833330000000001E-2" bottom="1.0416669999999999E-2" header="1.0416669999999999E-2" footer="1.0416669999999999E-2"/>
  <pageSetup paperSize="9" orientation="portrait" useFirstPageNumber="1" r:id="rId1"/>
  <ignoredErrors>
    <ignoredError sqref="B9:M21 B23:M48 B22 D22:M22" evalError="1" twoDigitTextYear="1" numberStoredAsText="1" formula="1" formulaRange="1" unlockedFormula="1" emptyCellReference="1" listDataValidation="1" calculatedColumn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4"/>
  <sheetViews>
    <sheetView showZeros="0" tabSelected="1" view="pageBreakPreview" zoomScale="60" zoomScaleNormal="100" workbookViewId="0">
      <pane xSplit="1" ySplit="10" topLeftCell="B21" activePane="bottomRight" state="frozen"/>
      <selection pane="topRight" activeCell="B1" sqref="B1"/>
      <selection pane="bottomLeft" activeCell="A11" sqref="A11"/>
      <selection pane="bottomRight" activeCell="A2" sqref="A2:H2"/>
    </sheetView>
  </sheetViews>
  <sheetFormatPr baseColWidth="10" defaultColWidth="10" defaultRowHeight="15" customHeight="1" x14ac:dyDescent="0.2"/>
  <cols>
    <col min="1" max="1" width="14.125" style="11" customWidth="1"/>
    <col min="2" max="2" width="70.5" style="11" customWidth="1"/>
    <col min="3" max="3" width="8.625" style="11" customWidth="1"/>
    <col min="4" max="4" width="12.5" style="11" customWidth="1"/>
    <col min="5" max="5" width="12.375" customWidth="1"/>
    <col min="6" max="6" width="9.375" customWidth="1"/>
    <col min="7" max="7" width="13.375" customWidth="1"/>
    <col min="8" max="8" width="26.5" customWidth="1"/>
  </cols>
  <sheetData>
    <row r="1" spans="1:8" ht="9.75" customHeight="1" thickBot="1" x14ac:dyDescent="0.25">
      <c r="B1" s="12"/>
      <c r="C1" s="13"/>
      <c r="D1" s="14"/>
      <c r="E1" s="15"/>
      <c r="F1" s="15"/>
      <c r="G1" s="15"/>
    </row>
    <row r="2" spans="1:8" ht="27.75" customHeight="1" x14ac:dyDescent="0.2">
      <c r="A2" s="83" t="s">
        <v>5</v>
      </c>
      <c r="B2" s="84"/>
      <c r="C2" s="84"/>
      <c r="D2" s="84"/>
      <c r="E2" s="84"/>
      <c r="F2" s="84"/>
      <c r="G2" s="84"/>
      <c r="H2" s="85"/>
    </row>
    <row r="3" spans="1:8" ht="6.75" customHeight="1" x14ac:dyDescent="0.2">
      <c r="A3" s="86"/>
      <c r="B3" s="87"/>
      <c r="C3" s="87"/>
      <c r="D3" s="87"/>
      <c r="E3" s="87"/>
      <c r="F3" s="87"/>
      <c r="G3" s="87"/>
      <c r="H3" s="88"/>
    </row>
    <row r="4" spans="1:8" ht="24.75" customHeight="1" x14ac:dyDescent="0.2">
      <c r="A4" s="89"/>
      <c r="B4" s="90"/>
      <c r="C4" s="90"/>
      <c r="D4" s="90"/>
      <c r="E4" s="90"/>
      <c r="F4" s="90"/>
      <c r="G4" s="90"/>
      <c r="H4" s="91"/>
    </row>
    <row r="5" spans="1:8" ht="24.75" customHeight="1" x14ac:dyDescent="0.2">
      <c r="A5" s="107" t="s">
        <v>0</v>
      </c>
      <c r="B5" s="108"/>
      <c r="C5" s="108"/>
      <c r="D5" s="108"/>
      <c r="E5" s="108"/>
      <c r="F5" s="108"/>
      <c r="G5" s="108"/>
      <c r="H5" s="109"/>
    </row>
    <row r="6" spans="1:8" ht="25.5" customHeight="1" x14ac:dyDescent="0.2">
      <c r="A6" s="104" t="s">
        <v>4</v>
      </c>
      <c r="B6" s="105"/>
      <c r="C6" s="105"/>
      <c r="D6" s="105"/>
      <c r="E6" s="105"/>
      <c r="F6" s="105"/>
      <c r="G6" s="105"/>
      <c r="H6" s="106"/>
    </row>
    <row r="7" spans="1:8" ht="29.25" customHeight="1" x14ac:dyDescent="0.2">
      <c r="A7" s="101" t="s">
        <v>6</v>
      </c>
      <c r="B7" s="102"/>
      <c r="C7" s="102"/>
      <c r="D7" s="102"/>
      <c r="E7" s="102"/>
      <c r="F7" s="102"/>
      <c r="G7" s="102"/>
      <c r="H7" s="103"/>
    </row>
    <row r="8" spans="1:8" ht="32.25" customHeight="1" thickBot="1" x14ac:dyDescent="0.25">
      <c r="A8" s="98" t="s">
        <v>7</v>
      </c>
      <c r="B8" s="99"/>
      <c r="C8" s="99"/>
      <c r="D8" s="99"/>
      <c r="E8" s="99"/>
      <c r="F8" s="99"/>
      <c r="G8" s="99"/>
      <c r="H8" s="100"/>
    </row>
    <row r="9" spans="1:8" ht="16.5" customHeight="1" x14ac:dyDescent="0.2">
      <c r="A9" s="92" t="s">
        <v>8</v>
      </c>
      <c r="B9" s="93"/>
      <c r="C9" s="94"/>
      <c r="D9" s="95"/>
      <c r="E9" s="96"/>
      <c r="F9" s="97"/>
      <c r="G9" s="97"/>
      <c r="H9" s="97"/>
    </row>
    <row r="10" spans="1:8" ht="15" customHeight="1" thickBot="1" x14ac:dyDescent="0.25">
      <c r="A10" s="110" t="s">
        <v>9</v>
      </c>
      <c r="B10" s="110"/>
      <c r="C10" s="110"/>
      <c r="D10" s="110"/>
      <c r="E10" s="111"/>
      <c r="F10" s="111"/>
      <c r="G10" s="111"/>
      <c r="H10" s="111"/>
    </row>
    <row r="11" spans="1:8" ht="54.75" customHeight="1" x14ac:dyDescent="0.2">
      <c r="A11" s="16" t="s">
        <v>10</v>
      </c>
      <c r="B11" s="17" t="s">
        <v>11</v>
      </c>
      <c r="C11" s="17" t="s">
        <v>12</v>
      </c>
      <c r="D11" s="18" t="s">
        <v>13</v>
      </c>
      <c r="E11" s="17" t="s">
        <v>14</v>
      </c>
      <c r="F11" s="17" t="s">
        <v>15</v>
      </c>
      <c r="G11" s="18" t="s">
        <v>16</v>
      </c>
      <c r="H11" s="19" t="s">
        <v>17</v>
      </c>
    </row>
    <row r="12" spans="1:8" ht="33.75" customHeight="1" x14ac:dyDescent="0.2">
      <c r="A12" s="20" t="s">
        <v>18</v>
      </c>
      <c r="B12" s="21" t="s">
        <v>19</v>
      </c>
      <c r="C12" s="22"/>
      <c r="D12" s="23"/>
      <c r="E12" s="24"/>
      <c r="F12" s="24"/>
      <c r="G12" s="24"/>
      <c r="H12" s="25"/>
    </row>
    <row r="13" spans="1:8" ht="30" customHeight="1" x14ac:dyDescent="0.2">
      <c r="A13" s="26" t="s">
        <v>20</v>
      </c>
      <c r="B13" s="27" t="s">
        <v>21</v>
      </c>
      <c r="C13" s="22"/>
      <c r="D13" s="23"/>
      <c r="E13" s="24"/>
      <c r="F13" s="24"/>
      <c r="G13" s="24"/>
      <c r="H13" s="25"/>
    </row>
    <row r="14" spans="1:8" ht="15.75" customHeight="1" x14ac:dyDescent="0.2">
      <c r="A14" s="28" t="s">
        <v>22</v>
      </c>
      <c r="B14" s="29" t="s">
        <v>23</v>
      </c>
      <c r="C14" s="22"/>
      <c r="D14" s="23"/>
      <c r="E14" s="24"/>
      <c r="F14" s="24"/>
      <c r="G14" s="24"/>
      <c r="H14" s="25"/>
    </row>
    <row r="15" spans="1:8" ht="15.75" customHeight="1" x14ac:dyDescent="0.2">
      <c r="A15" s="28" t="s">
        <v>24</v>
      </c>
      <c r="B15" s="29" t="s">
        <v>25</v>
      </c>
      <c r="C15" s="22"/>
      <c r="D15" s="23"/>
      <c r="E15" s="24"/>
      <c r="F15" s="24"/>
      <c r="G15" s="24"/>
      <c r="H15" s="25"/>
    </row>
    <row r="16" spans="1:8" ht="15.75" customHeight="1" x14ac:dyDescent="0.2">
      <c r="A16" s="28" t="s">
        <v>26</v>
      </c>
      <c r="B16" s="29" t="s">
        <v>27</v>
      </c>
      <c r="C16" s="22"/>
      <c r="D16" s="23"/>
      <c r="E16" s="24"/>
      <c r="F16" s="24"/>
      <c r="G16" s="24"/>
      <c r="H16" s="25"/>
    </row>
    <row r="17" spans="1:8" ht="15.75" customHeight="1" x14ac:dyDescent="0.2">
      <c r="A17" s="28" t="s">
        <v>28</v>
      </c>
      <c r="B17" s="29" t="s">
        <v>29</v>
      </c>
      <c r="C17" s="22"/>
      <c r="D17" s="23"/>
      <c r="E17" s="24"/>
      <c r="F17" s="24"/>
      <c r="G17" s="24"/>
      <c r="H17" s="25"/>
    </row>
    <row r="18" spans="1:8" ht="27.75" customHeight="1" x14ac:dyDescent="0.2">
      <c r="A18" s="28" t="s">
        <v>30</v>
      </c>
      <c r="B18" s="29" t="s">
        <v>31</v>
      </c>
      <c r="C18" s="22"/>
      <c r="D18" s="23"/>
      <c r="E18" s="24"/>
      <c r="F18" s="24"/>
      <c r="G18" s="24"/>
      <c r="H18" s="25"/>
    </row>
    <row r="19" spans="1:8" ht="30" customHeight="1" x14ac:dyDescent="0.2">
      <c r="A19" s="70" t="s">
        <v>32</v>
      </c>
      <c r="B19" s="71"/>
      <c r="C19" s="71"/>
      <c r="D19" s="71"/>
      <c r="E19" s="71"/>
      <c r="F19" s="71"/>
      <c r="G19" s="72"/>
      <c r="H19" s="30">
        <f ca="1">H$19</f>
        <v>0</v>
      </c>
    </row>
    <row r="20" spans="1:8" ht="30" customHeight="1" x14ac:dyDescent="0.2">
      <c r="A20" s="26" t="s">
        <v>33</v>
      </c>
      <c r="B20" s="27" t="s">
        <v>34</v>
      </c>
      <c r="C20" s="22"/>
      <c r="D20" s="23"/>
      <c r="E20" s="24"/>
      <c r="F20" s="24"/>
      <c r="G20" s="24"/>
      <c r="H20" s="25"/>
    </row>
    <row r="21" spans="1:8" ht="27.75" customHeight="1" x14ac:dyDescent="0.2">
      <c r="A21" s="28" t="s">
        <v>35</v>
      </c>
      <c r="B21" s="29" t="s">
        <v>36</v>
      </c>
      <c r="C21" s="22"/>
      <c r="D21" s="23"/>
      <c r="E21" s="24"/>
      <c r="F21" s="24"/>
      <c r="G21" s="24"/>
      <c r="H21" s="25"/>
    </row>
    <row r="22" spans="1:8" ht="43.5" hidden="1" customHeight="1" x14ac:dyDescent="0.2">
      <c r="A22" s="31" t="s">
        <v>37</v>
      </c>
      <c r="B22" s="32" t="s">
        <v>38</v>
      </c>
      <c r="C22" s="33"/>
      <c r="D22" s="34"/>
      <c r="E22" s="35"/>
      <c r="F22" s="36"/>
      <c r="G22" s="36"/>
      <c r="H22" s="37"/>
    </row>
    <row r="23" spans="1:8" ht="26.25" customHeight="1" x14ac:dyDescent="0.2">
      <c r="A23" s="38"/>
      <c r="B23" s="39" t="s">
        <v>39</v>
      </c>
      <c r="C23" s="40" t="s">
        <v>40</v>
      </c>
      <c r="D23" s="41">
        <v>0</v>
      </c>
      <c r="E23" s="42"/>
      <c r="F23" s="43"/>
      <c r="G23" s="44"/>
      <c r="H23" s="45">
        <f>IF(ISNUMBER(#REF!),IF(ISNUMBER($E23),ROUND(#REF!*$E23,2),ROUND(#REF!*$D23,2)),IF(ISNUMBER($E23),ROUND($G23*$E23,2),ROUND($G23*$D23,2)))</f>
        <v>0</v>
      </c>
    </row>
    <row r="24" spans="1:8" ht="31.5" hidden="1" customHeight="1" x14ac:dyDescent="0.2">
      <c r="A24" s="81" t="s">
        <v>41</v>
      </c>
      <c r="B24" s="82"/>
      <c r="C24" s="82"/>
      <c r="D24" s="82"/>
      <c r="E24" s="82"/>
      <c r="F24" s="82"/>
      <c r="G24" s="82"/>
      <c r="H24" s="46">
        <f t="shared" ref="H24:H25" si="0">H$23</f>
        <v>0</v>
      </c>
    </row>
    <row r="25" spans="1:8" ht="30" customHeight="1" x14ac:dyDescent="0.2">
      <c r="A25" s="70" t="s">
        <v>42</v>
      </c>
      <c r="B25" s="71"/>
      <c r="C25" s="71"/>
      <c r="D25" s="71"/>
      <c r="E25" s="71"/>
      <c r="F25" s="71"/>
      <c r="G25" s="72"/>
      <c r="H25" s="30">
        <f t="shared" si="0"/>
        <v>0</v>
      </c>
    </row>
    <row r="26" spans="1:8" ht="30" customHeight="1" x14ac:dyDescent="0.2">
      <c r="A26" s="26" t="s">
        <v>43</v>
      </c>
      <c r="B26" s="27" t="s">
        <v>44</v>
      </c>
      <c r="C26" s="22"/>
      <c r="D26" s="23"/>
      <c r="E26" s="24"/>
      <c r="F26" s="24"/>
      <c r="G26" s="24"/>
      <c r="H26" s="25"/>
    </row>
    <row r="27" spans="1:8" ht="27.75" customHeight="1" x14ac:dyDescent="0.2">
      <c r="A27" s="28" t="s">
        <v>45</v>
      </c>
      <c r="B27" s="29" t="s">
        <v>46</v>
      </c>
      <c r="C27" s="22"/>
      <c r="D27" s="23"/>
      <c r="E27" s="24"/>
      <c r="F27" s="24"/>
      <c r="G27" s="24"/>
      <c r="H27" s="25"/>
    </row>
    <row r="28" spans="1:8" ht="19.5" hidden="1" customHeight="1" x14ac:dyDescent="0.2">
      <c r="A28" s="31" t="s">
        <v>37</v>
      </c>
      <c r="B28" s="32" t="s">
        <v>47</v>
      </c>
      <c r="C28" s="33"/>
      <c r="D28" s="34"/>
      <c r="E28" s="35"/>
      <c r="F28" s="36"/>
      <c r="G28" s="36"/>
      <c r="H28" s="37"/>
    </row>
    <row r="29" spans="1:8" ht="26.25" customHeight="1" x14ac:dyDescent="0.2">
      <c r="A29" s="38"/>
      <c r="B29" s="39" t="s">
        <v>48</v>
      </c>
      <c r="C29" s="40" t="s">
        <v>49</v>
      </c>
      <c r="D29" s="47">
        <v>1</v>
      </c>
      <c r="E29" s="48"/>
      <c r="F29" s="43"/>
      <c r="G29" s="44"/>
      <c r="H29" s="45">
        <f>IF(ISNUMBER(#REF!),IF(ISNUMBER($E29),ROUND(#REF!*$E29,2),ROUND(#REF!*$D29,2)),IF(ISNUMBER($E29),ROUND($G29*$E29,2),ROUND($G29*$D29,2)))</f>
        <v>0</v>
      </c>
    </row>
    <row r="30" spans="1:8" ht="31.5" hidden="1" customHeight="1" x14ac:dyDescent="0.2">
      <c r="A30" s="81" t="s">
        <v>50</v>
      </c>
      <c r="B30" s="82"/>
      <c r="C30" s="82"/>
      <c r="D30" s="82"/>
      <c r="E30" s="82"/>
      <c r="F30" s="82"/>
      <c r="G30" s="82"/>
      <c r="H30" s="46">
        <f>H$29</f>
        <v>0</v>
      </c>
    </row>
    <row r="31" spans="1:8" ht="27.75" customHeight="1" x14ac:dyDescent="0.2">
      <c r="A31" s="28" t="s">
        <v>51</v>
      </c>
      <c r="B31" s="29" t="s">
        <v>52</v>
      </c>
      <c r="C31" s="22"/>
      <c r="D31" s="23"/>
      <c r="E31" s="24"/>
      <c r="F31" s="24"/>
      <c r="G31" s="24"/>
      <c r="H31" s="25"/>
    </row>
    <row r="32" spans="1:8" ht="31.5" hidden="1" customHeight="1" x14ac:dyDescent="0.2">
      <c r="A32" s="31" t="s">
        <v>37</v>
      </c>
      <c r="B32" s="32" t="s">
        <v>53</v>
      </c>
      <c r="C32" s="33"/>
      <c r="D32" s="34"/>
      <c r="E32" s="35"/>
      <c r="F32" s="36"/>
      <c r="G32" s="36"/>
      <c r="H32" s="37"/>
    </row>
    <row r="33" spans="1:8" ht="26.25" customHeight="1" x14ac:dyDescent="0.2">
      <c r="A33" s="38"/>
      <c r="B33" s="39" t="s">
        <v>48</v>
      </c>
      <c r="C33" s="40" t="s">
        <v>49</v>
      </c>
      <c r="D33" s="47">
        <v>1</v>
      </c>
      <c r="E33" s="48"/>
      <c r="F33" s="43"/>
      <c r="G33" s="44"/>
      <c r="H33" s="45">
        <f>IF(ISNUMBER(#REF!),IF(ISNUMBER($E33),ROUND(#REF!*$E33,2),ROUND(#REF!*$D33,2)),IF(ISNUMBER($E33),ROUND($G33*$E33,2),ROUND($G33*$D33,2)))</f>
        <v>0</v>
      </c>
    </row>
    <row r="34" spans="1:8" ht="31.5" hidden="1" customHeight="1" x14ac:dyDescent="0.2">
      <c r="A34" s="81" t="s">
        <v>54</v>
      </c>
      <c r="B34" s="82"/>
      <c r="C34" s="82"/>
      <c r="D34" s="82"/>
      <c r="E34" s="82"/>
      <c r="F34" s="82"/>
      <c r="G34" s="82"/>
      <c r="H34" s="46">
        <f>H$33</f>
        <v>0</v>
      </c>
    </row>
    <row r="35" spans="1:8" ht="30" customHeight="1" x14ac:dyDescent="0.2">
      <c r="A35" s="70" t="s">
        <v>55</v>
      </c>
      <c r="B35" s="71"/>
      <c r="C35" s="71"/>
      <c r="D35" s="71"/>
      <c r="E35" s="71"/>
      <c r="F35" s="71"/>
      <c r="G35" s="72"/>
      <c r="H35" s="30">
        <f>H$29+H$33</f>
        <v>0</v>
      </c>
    </row>
    <row r="36" spans="1:8" ht="30" customHeight="1" x14ac:dyDescent="0.2">
      <c r="A36" s="26" t="s">
        <v>56</v>
      </c>
      <c r="B36" s="27" t="s">
        <v>57</v>
      </c>
      <c r="C36" s="22"/>
      <c r="D36" s="23"/>
      <c r="E36" s="24"/>
      <c r="F36" s="24"/>
      <c r="G36" s="24"/>
      <c r="H36" s="25"/>
    </row>
    <row r="37" spans="1:8" ht="27.75" customHeight="1" x14ac:dyDescent="0.2">
      <c r="A37" s="28" t="s">
        <v>58</v>
      </c>
      <c r="B37" s="29" t="s">
        <v>59</v>
      </c>
      <c r="C37" s="22"/>
      <c r="D37" s="23"/>
      <c r="E37" s="24"/>
      <c r="F37" s="24"/>
      <c r="G37" s="24"/>
      <c r="H37" s="25"/>
    </row>
    <row r="38" spans="1:8" ht="19.5" hidden="1" customHeight="1" x14ac:dyDescent="0.2">
      <c r="A38" s="31" t="s">
        <v>37</v>
      </c>
      <c r="B38" s="32" t="s">
        <v>60</v>
      </c>
      <c r="C38" s="33"/>
      <c r="D38" s="34"/>
      <c r="E38" s="35"/>
      <c r="F38" s="36"/>
      <c r="G38" s="36"/>
      <c r="H38" s="37"/>
    </row>
    <row r="39" spans="1:8" ht="27.75" customHeight="1" x14ac:dyDescent="0.2">
      <c r="A39" s="38"/>
      <c r="B39" s="39" t="s">
        <v>61</v>
      </c>
      <c r="C39" s="40" t="s">
        <v>62</v>
      </c>
      <c r="D39" s="49">
        <v>2809</v>
      </c>
      <c r="E39" s="50"/>
      <c r="F39" s="43"/>
      <c r="G39" s="44"/>
      <c r="H39" s="45">
        <f>IF(ISNUMBER(#REF!),IF(ISNUMBER($E39),ROUND(#REF!*$E39,2),ROUND(#REF!*$D39,2)),IF(ISNUMBER($E39),ROUND($G39*$E39,2),ROUND($G39*$D39,2)))</f>
        <v>0</v>
      </c>
    </row>
    <row r="40" spans="1:8" ht="31.5" hidden="1" customHeight="1" x14ac:dyDescent="0.2">
      <c r="A40" s="81" t="s">
        <v>63</v>
      </c>
      <c r="B40" s="82"/>
      <c r="C40" s="82"/>
      <c r="D40" s="82"/>
      <c r="E40" s="82"/>
      <c r="F40" s="82"/>
      <c r="G40" s="82"/>
      <c r="H40" s="46">
        <f t="shared" ref="H40:H41" si="1">H$39</f>
        <v>0</v>
      </c>
    </row>
    <row r="41" spans="1:8" ht="30" customHeight="1" thickBot="1" x14ac:dyDescent="0.25">
      <c r="A41" s="70" t="s">
        <v>64</v>
      </c>
      <c r="B41" s="71"/>
      <c r="C41" s="71"/>
      <c r="D41" s="71"/>
      <c r="E41" s="71"/>
      <c r="F41" s="71"/>
      <c r="G41" s="72"/>
      <c r="H41" s="30">
        <f t="shared" si="1"/>
        <v>0</v>
      </c>
    </row>
    <row r="42" spans="1:8" ht="30" customHeight="1" x14ac:dyDescent="0.2">
      <c r="A42" s="78" t="s">
        <v>65</v>
      </c>
      <c r="B42" s="79"/>
      <c r="C42" s="79"/>
      <c r="D42" s="79"/>
      <c r="E42" s="79"/>
      <c r="F42" s="79"/>
      <c r="G42" s="80"/>
      <c r="H42" s="51">
        <f ca="1">H$19+H$23+H$29+H$33+H$39</f>
        <v>0</v>
      </c>
    </row>
    <row r="43" spans="1:8" ht="30" customHeight="1" thickBot="1" x14ac:dyDescent="0.25">
      <c r="A43" s="75" t="s">
        <v>67</v>
      </c>
      <c r="B43" s="76"/>
      <c r="C43" s="76"/>
      <c r="D43" s="76"/>
      <c r="E43" s="76"/>
      <c r="F43" s="76"/>
      <c r="G43" s="77"/>
      <c r="H43" s="52">
        <f>(SUMIF($F$12:$F$41,0.1,$H$12:$H$41))*0.1</f>
        <v>0</v>
      </c>
    </row>
    <row r="44" spans="1:8" ht="37.5" customHeight="1" thickBot="1" x14ac:dyDescent="0.25">
      <c r="A44" s="73" t="s">
        <v>66</v>
      </c>
      <c r="B44" s="74"/>
      <c r="C44" s="74"/>
      <c r="D44" s="74"/>
      <c r="E44" s="74"/>
      <c r="F44" s="74"/>
      <c r="G44" s="74"/>
      <c r="H44" s="53">
        <f ca="1">SUM(H$42:H$43)</f>
        <v>0</v>
      </c>
    </row>
  </sheetData>
  <mergeCells count="20">
    <mergeCell ref="A2:H2"/>
    <mergeCell ref="A3:H3"/>
    <mergeCell ref="A4:H4"/>
    <mergeCell ref="A19:G19"/>
    <mergeCell ref="A24:G24"/>
    <mergeCell ref="A9:H9"/>
    <mergeCell ref="A8:H8"/>
    <mergeCell ref="A7:H7"/>
    <mergeCell ref="A6:H6"/>
    <mergeCell ref="A5:H5"/>
    <mergeCell ref="A10:H10"/>
    <mergeCell ref="A41:G41"/>
    <mergeCell ref="A44:G44"/>
    <mergeCell ref="A43:G43"/>
    <mergeCell ref="A42:G42"/>
    <mergeCell ref="A25:G25"/>
    <mergeCell ref="A30:G30"/>
    <mergeCell ref="A34:G34"/>
    <mergeCell ref="A35:G35"/>
    <mergeCell ref="A40:G40"/>
  </mergeCells>
  <printOptions verticalCentered="1"/>
  <pageMargins left="8.3333340000000006E-2" right="8.3333340000000006E-2" top="8.3333340000000006E-2" bottom="8.3333340000000006E-2" header="8.3333340000000006E-2" footer="8.3333340000000006E-2"/>
  <pageSetup paperSize="9" scale="75" orientation="portrait" useFirstPageNumber="1" r:id="rId1"/>
  <headerFooter>
    <oddFooter>&amp;C&amp;P / &amp;N</oddFooter>
  </headerFooter>
  <ignoredErrors>
    <ignoredError sqref="A2:A13 A18:A22 A14:A17 A24:A28 A23 G23 A30:A32 A29 G29 A34:A38 A33 G33 A40:A42 A39 G39 A44 B43:C43 H2:H13 H18:H22 H24:H28 H23 H30:H32 H29 H34:H38 H33 H40:H42 H39 H44 H43 D2:G13 D18:G22 D24:G28 D23:E23 D30:G32 D29:E29 D34:G38 D33:E33 D40:G42 D39:E39 D44:G44 D43:G43 B2:C13 B18:C22 B14:B17 B24:C28 B23:C23 B30:C32 B29:C29 B34:C38 B33:C33 B40:C42 B39:C39 B44:C44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PG Générale</vt:lpstr>
      <vt:lpstr>LOT N°4</vt:lpstr>
      <vt:lpstr>'LOT N°4'!Impression_des_titres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Thomas RAGUIN</cp:lastModifiedBy>
  <dcterms:modified xsi:type="dcterms:W3CDTF">2026-02-27T14:32:14Z</dcterms:modified>
</cp:coreProperties>
</file>